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13\VF-2120\"/>
    </mc:Choice>
  </mc:AlternateContent>
  <xr:revisionPtr revIDLastSave="0" documentId="13_ncr:1_{FDDA8E42-787E-4CDD-BF9D-1FEBB3B87998}" xr6:coauthVersionLast="46" xr6:coauthVersionMax="46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3E9E6122-4D5D-4773-85B9-0361B2386667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AF1F1F5D-BD5C-4218-B7E3-54AACD35E201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<sst xmlns="http://schemas.openxmlformats.org/spreadsheetml/2006/main" count="158" uniqueCount="97">
  <si>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</si>
  <si>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</si>
  <si>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</si>
  <si>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</si>
  <si>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</si>
  <si>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</si>
  <si>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</si>
  <si>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</si>
  <si>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</si>
  <si>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</si>
  <si>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</si>
  <si>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</si>
  <si>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</si>
  <si>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</si>
  <si>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</si>
  <si>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</si>
  <si>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</si>
  <si>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</si>
  <si>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</si>
  <si>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</si>
  <si>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</si>
  <si>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</si>
  <si>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</si>
  <si>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</si>
  <si>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</si>
  <si>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</si>
  <si>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</si>
  <si>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</si>
  <si>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</si>
  <si>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</si>
  <si>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</si>
  <si>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</si>
  <si>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</si>
  <si>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</si>
  <si>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</si>
  <si>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</si>
  <si>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</si>
  <si>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</si>
  <si>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</si>
  <si>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</si>
  <si>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</si>
  <si>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</si>
  <si>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</si>
  <si>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</si>
  <si>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</si>
  <si>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</si>
  <si>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</si>
  <si>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</si>
  <si>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</si>
  <si>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</si>
  <si>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</si>
  <si>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9X5</t>
  </si>
  <si>
    <t>ROWS</t>
  </si>
  <si>
    <t>DC I/O</t>
  </si>
  <si>
    <t>VCB II Retro</t>
  </si>
  <si>
    <t>CONNECT TO MODULE - NO</t>
  </si>
  <si>
    <t>POWER SYSTEM</t>
  </si>
  <si>
    <t>Gen IV (Default)</t>
  </si>
  <si>
    <t>SYSTEM BACKUP FILES</t>
  </si>
  <si>
    <t>PERIPHERAL CONFIGURATION - GUIDED SETUP</t>
  </si>
  <si>
    <t>PERIPHERAL CONFIGURATION - ADVANCED SETUP</t>
  </si>
  <si>
    <t>SIGN/S</t>
  </si>
  <si>
    <t>DD4800398</t>
  </si>
  <si>
    <t>C29413 Kansas DOT, Site Config, VF-2120-27X120-66-RGB G3</t>
  </si>
  <si>
    <t>SYSTEM CONFIGURATION
VF-2120-27X120-66-RGB @1</t>
  </si>
  <si>
    <t>FULL COLOR</t>
  </si>
  <si>
    <t>IN SIGN - YES</t>
  </si>
  <si>
    <t>DOOR SWITCH 2 (TC)</t>
  </si>
  <si>
    <t>DD4800441</t>
  </si>
  <si>
    <t>VF-2120 Drawings:</t>
  </si>
  <si>
    <t>Shop Drawing, VF-21**-27x120-66</t>
  </si>
  <si>
    <t>DWG-3053628</t>
  </si>
  <si>
    <t>Schematic, VF-21X0, 120 VAC</t>
  </si>
  <si>
    <t>DWG-3100213</t>
  </si>
  <si>
    <t>DWG-3100655</t>
  </si>
  <si>
    <t>Site Interconnect, 1 AC Display with 1 Controller</t>
  </si>
  <si>
    <t>DWG-3166540</t>
  </si>
  <si>
    <t>Site Interconnect; 2 Signs 2 Controllers 1:1</t>
  </si>
  <si>
    <t>DWG-3315754</t>
  </si>
  <si>
    <t>Site Riser, 1 VF-2120-27x120-66-RGB, 1 TC, VFC in Traffic Cabinet</t>
  </si>
  <si>
    <t>DWG-4800375</t>
  </si>
  <si>
    <t>Schematic, Signal, VF-2120-27x120-66-RGB</t>
  </si>
  <si>
    <t>DWG-4800531</t>
  </si>
  <si>
    <t>Front Electrical, VF-2120-27x120-66-RGB</t>
  </si>
  <si>
    <t>DWG-4803399</t>
  </si>
  <si>
    <t>DWG-3160822</t>
  </si>
  <si>
    <t>Schematic, Traffic Cabinet, 120 VAC, 2 Fan</t>
  </si>
  <si>
    <t>DWG-3553918</t>
  </si>
  <si>
    <t>Schematic, VF-21X0, DC Power System, 4 PS, 1 or 2 Module Strings</t>
  </si>
  <si>
    <t>Signal Schematic, Traffic Cabinet, VFC, Door Open Detection, 2 Door</t>
  </si>
  <si>
    <t>DWG-3099653</t>
  </si>
  <si>
    <t>Schematic, 334 Traffic Cabinet, Door Swich and Light, 2 Door</t>
  </si>
  <si>
    <t>Shop Drawing, Traffic Cabinet, 334, Aluminum, Ground Mount, VFC</t>
  </si>
  <si>
    <t>DWG-3433901</t>
  </si>
  <si>
    <t>Final Assembly, Traffic Cabinet, 334, Ground Mount, Aluminum, VFC</t>
  </si>
  <si>
    <t>DWG-4007676</t>
  </si>
  <si>
    <t>Traffic Cabinet Drawings: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</si>
</sst>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7" xfId="0" quotePrefix="1" applyBorder="1"/>
    <xf numFmtId="0" fontId="0" fillId="0" borderId="28" xfId="0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quotePrefix="1" applyBorder="1"/>
    <xf numFmtId="0" fontId="0" fillId="0" borderId="28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8" xfId="0" applyBorder="1"/>
    <xf numFmtId="0" fontId="0" fillId="0" borderId="38" xfId="0" quotePrefix="1" applyBorder="1"/>
    <xf numFmtId="0" fontId="0" fillId="0" borderId="32" xfId="0" quotePrefix="1" applyBorder="1"/>
    <xf numFmtId="0" fontId="0" fillId="0" borderId="0" xfId="0" applyAlignment="1">
      <alignment horizontal="center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0" fontId="0" fillId="2" borderId="27" xfId="0" quotePrefix="1" applyFill="1" applyBorder="1"/>
    <xf numFmtId="9" fontId="0" fillId="2" borderId="17" xfId="0" quotePrefix="1" applyNumberFormat="1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9" xfId="0" quotePrefix="1" applyBorder="1"/>
    <xf numFmtId="0" fontId="0" fillId="0" borderId="26" xfId="0" quotePrefix="1" applyBorder="1"/>
    <xf numFmtId="0" fontId="0" fillId="0" borderId="27" xfId="0" quotePrefix="1" applyFill="1" applyBorder="1"/>
    <xf numFmtId="0" fontId="3" fillId="0" borderId="4" xfId="0" applyFont="1" applyBorder="1"/>
    <xf numFmtId="0" fontId="0" fillId="0" borderId="4" xfId="0" applyFont="1" applyBorder="1"/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0" borderId="39" xfId="0" applyFont="1" applyBorder="1" applyAlignment="1">
      <alignment horizontal="center" wrapText="1"/>
    </xf>
    <xf numFmtId="0" fontId="3" fillId="0" borderId="28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38" xfId="0" quotePrefix="1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7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1" xfId="0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3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2" borderId="21" xfId="0" quotePrefix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4"/>
  <sheetViews>
    <sheetView tabSelected="1" workbookViewId="0">
      <selection activeCell="E74" sqref="E74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62</v>
      </c>
      <c r="C1" s="88" t="s">
        <v>63</v>
      </c>
      <c r="D1" s="88"/>
      <c r="E1" s="88"/>
      <c r="F1" s="88"/>
      <c r="G1" s="30" t="s">
        <v>49</v>
      </c>
    </row>
    <row r="2" spans="2:7" ht="30.75" customHeight="1" thickBot="1" x14ac:dyDescent="0.3">
      <c r="B2" s="46" t="s">
        <v>64</v>
      </c>
      <c r="C2" s="47"/>
      <c r="D2" s="47"/>
      <c r="E2" s="47"/>
      <c r="F2" s="48"/>
      <c r="G2" s="55" t="s">
        <v>61</v>
      </c>
    </row>
    <row r="3" spans="2:7" ht="15.75" thickBot="1" x14ac:dyDescent="0.3">
      <c r="B3" s="44" t="s">
        <v>0</v>
      </c>
      <c r="C3" s="45"/>
      <c r="D3" s="45" t="s">
        <v>1</v>
      </c>
      <c r="E3" s="45"/>
      <c r="F3" s="54"/>
      <c r="G3" s="56"/>
    </row>
    <row r="4" spans="2:7" x14ac:dyDescent="0.25">
      <c r="B4" s="49" t="s">
        <v>2</v>
      </c>
      <c r="C4" s="50"/>
      <c r="D4" s="50" t="s">
        <v>44</v>
      </c>
      <c r="E4" s="50"/>
      <c r="F4" s="53"/>
      <c r="G4" s="60">
        <v>1</v>
      </c>
    </row>
    <row r="5" spans="2:7" x14ac:dyDescent="0.25">
      <c r="B5" s="49" t="s">
        <v>3</v>
      </c>
      <c r="C5" s="50"/>
      <c r="D5" s="50" t="s">
        <v>21</v>
      </c>
      <c r="E5" s="50"/>
      <c r="F5" s="53"/>
      <c r="G5" s="61"/>
    </row>
    <row r="6" spans="2:7" x14ac:dyDescent="0.25">
      <c r="B6" s="65" t="s">
        <v>4</v>
      </c>
      <c r="C6" s="16" t="s">
        <v>5</v>
      </c>
      <c r="D6" s="50" t="s">
        <v>65</v>
      </c>
      <c r="E6" s="50"/>
      <c r="F6" s="53"/>
      <c r="G6" s="61"/>
    </row>
    <row r="7" spans="2:7" x14ac:dyDescent="0.25">
      <c r="B7" s="65"/>
      <c r="C7" s="16" t="s">
        <v>6</v>
      </c>
      <c r="D7" s="50" t="s">
        <v>43</v>
      </c>
      <c r="E7" s="50"/>
      <c r="F7" s="53"/>
      <c r="G7" s="61"/>
    </row>
    <row r="8" spans="2:7" x14ac:dyDescent="0.25">
      <c r="B8" s="65"/>
      <c r="C8" s="16" t="s">
        <v>7</v>
      </c>
      <c r="D8" s="50" t="s">
        <v>51</v>
      </c>
      <c r="E8" s="50"/>
      <c r="F8" s="53"/>
      <c r="G8" s="61"/>
    </row>
    <row r="9" spans="2:7" x14ac:dyDescent="0.25">
      <c r="B9" s="65"/>
      <c r="C9" s="16" t="s">
        <v>8</v>
      </c>
      <c r="D9" s="51">
        <v>66</v>
      </c>
      <c r="E9" s="51"/>
      <c r="F9" s="52"/>
      <c r="G9" s="61"/>
    </row>
    <row r="10" spans="2:7" x14ac:dyDescent="0.25">
      <c r="B10" s="49" t="s">
        <v>9</v>
      </c>
      <c r="C10" s="50"/>
      <c r="D10" s="51">
        <v>27</v>
      </c>
      <c r="E10" s="51"/>
      <c r="F10" s="52"/>
      <c r="G10" s="61"/>
    </row>
    <row r="11" spans="2:7" x14ac:dyDescent="0.25">
      <c r="B11" s="49" t="s">
        <v>10</v>
      </c>
      <c r="C11" s="50"/>
      <c r="D11" s="51">
        <v>120</v>
      </c>
      <c r="E11" s="51"/>
      <c r="F11" s="52"/>
      <c r="G11" s="61"/>
    </row>
    <row r="12" spans="2:7" x14ac:dyDescent="0.25">
      <c r="B12" s="49" t="s">
        <v>11</v>
      </c>
      <c r="C12" s="50"/>
      <c r="D12" s="50" t="s">
        <v>14</v>
      </c>
      <c r="E12" s="50"/>
      <c r="F12" s="53"/>
      <c r="G12" s="61"/>
    </row>
    <row r="13" spans="2:7" x14ac:dyDescent="0.25">
      <c r="B13" s="49" t="s">
        <v>12</v>
      </c>
      <c r="C13" s="50"/>
      <c r="D13" s="51">
        <v>1</v>
      </c>
      <c r="E13" s="51"/>
      <c r="F13" s="52"/>
      <c r="G13" s="61"/>
    </row>
    <row r="14" spans="2:7" ht="15.75" thickBot="1" x14ac:dyDescent="0.3">
      <c r="B14" s="63" t="s">
        <v>46</v>
      </c>
      <c r="C14" s="64"/>
      <c r="D14" s="72" t="s">
        <v>52</v>
      </c>
      <c r="E14" s="72"/>
      <c r="F14" s="92"/>
      <c r="G14" s="62"/>
    </row>
    <row r="15" spans="2:7" ht="15.75" thickBot="1" x14ac:dyDescent="0.3"/>
    <row r="16" spans="2:7" x14ac:dyDescent="0.25">
      <c r="B16" s="57" t="s">
        <v>59</v>
      </c>
      <c r="C16" s="58"/>
      <c r="D16" s="58"/>
      <c r="E16" s="58"/>
      <c r="F16" s="59"/>
      <c r="G16" s="41">
        <v>1</v>
      </c>
    </row>
    <row r="17" spans="2:7" x14ac:dyDescent="0.25">
      <c r="B17" s="90" t="s">
        <v>0</v>
      </c>
      <c r="C17" s="91"/>
      <c r="D17" s="14" t="s">
        <v>1</v>
      </c>
      <c r="E17" s="14" t="s">
        <v>15</v>
      </c>
      <c r="F17" s="26" t="s">
        <v>16</v>
      </c>
      <c r="G17" s="4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7" t="s">
        <v>20</v>
      </c>
      <c r="G18" s="4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7" t="s">
        <v>20</v>
      </c>
      <c r="G19" s="4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7" t="s">
        <v>20</v>
      </c>
      <c r="G20" s="4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7" t="s">
        <v>20</v>
      </c>
      <c r="G21" s="4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7" t="s">
        <v>20</v>
      </c>
      <c r="G22" s="4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7" t="s">
        <v>20</v>
      </c>
      <c r="G23" s="4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7" t="s">
        <v>20</v>
      </c>
      <c r="G24" s="4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7" t="s">
        <v>20</v>
      </c>
      <c r="G25" s="42"/>
    </row>
    <row r="26" spans="2:7" x14ac:dyDescent="0.25">
      <c r="B26" s="49" t="s">
        <v>25</v>
      </c>
      <c r="C26" s="50"/>
      <c r="D26" s="17">
        <v>3</v>
      </c>
      <c r="E26" s="17" t="s">
        <v>36</v>
      </c>
      <c r="F26" s="28" t="s">
        <v>66</v>
      </c>
      <c r="G26" s="42"/>
    </row>
    <row r="27" spans="2:7" x14ac:dyDescent="0.25">
      <c r="B27" s="49" t="s">
        <v>53</v>
      </c>
      <c r="C27" s="50"/>
      <c r="D27" s="17" t="s">
        <v>47</v>
      </c>
      <c r="E27" s="17"/>
      <c r="F27" s="27"/>
      <c r="G27" s="42"/>
    </row>
    <row r="28" spans="2:7" x14ac:dyDescent="0.25">
      <c r="B28" s="49" t="s">
        <v>54</v>
      </c>
      <c r="C28" s="50"/>
      <c r="D28" s="17" t="s">
        <v>47</v>
      </c>
      <c r="E28" s="17"/>
      <c r="F28" s="27"/>
      <c r="G28" s="42"/>
    </row>
    <row r="29" spans="2:7" x14ac:dyDescent="0.25">
      <c r="B29" s="49" t="s">
        <v>26</v>
      </c>
      <c r="C29" s="50"/>
      <c r="D29" s="17">
        <v>1</v>
      </c>
      <c r="E29" s="17" t="s">
        <v>36</v>
      </c>
      <c r="F29" s="28" t="s">
        <v>55</v>
      </c>
      <c r="G29" s="42"/>
    </row>
    <row r="30" spans="2:7" x14ac:dyDescent="0.25">
      <c r="B30" s="49" t="s">
        <v>28</v>
      </c>
      <c r="C30" s="50"/>
      <c r="D30" s="19" t="s">
        <v>47</v>
      </c>
      <c r="E30" s="17" t="s">
        <v>36</v>
      </c>
      <c r="F30" s="28" t="s">
        <v>36</v>
      </c>
      <c r="G30" s="42"/>
    </row>
    <row r="31" spans="2:7" x14ac:dyDescent="0.25">
      <c r="B31" s="49" t="s">
        <v>27</v>
      </c>
      <c r="C31" s="50"/>
      <c r="D31" s="17">
        <v>9</v>
      </c>
      <c r="E31" s="17" t="s">
        <v>36</v>
      </c>
      <c r="F31" s="28" t="s">
        <v>36</v>
      </c>
      <c r="G31" s="42"/>
    </row>
    <row r="32" spans="2:7" x14ac:dyDescent="0.25">
      <c r="B32" s="49" t="s">
        <v>29</v>
      </c>
      <c r="C32" s="50"/>
      <c r="D32" s="19" t="s">
        <v>47</v>
      </c>
      <c r="E32" s="17" t="s">
        <v>36</v>
      </c>
      <c r="F32" s="28" t="s">
        <v>36</v>
      </c>
      <c r="G32" s="42"/>
    </row>
    <row r="33" spans="2:7" x14ac:dyDescent="0.25">
      <c r="B33" s="49" t="s">
        <v>30</v>
      </c>
      <c r="C33" s="50"/>
      <c r="D33" s="19" t="s">
        <v>47</v>
      </c>
      <c r="E33" s="17" t="s">
        <v>36</v>
      </c>
      <c r="F33" s="28" t="s">
        <v>36</v>
      </c>
      <c r="G33" s="42"/>
    </row>
    <row r="34" spans="2:7" x14ac:dyDescent="0.25">
      <c r="B34" s="20" t="s">
        <v>48</v>
      </c>
      <c r="C34" s="19"/>
      <c r="D34" s="19" t="s">
        <v>47</v>
      </c>
      <c r="E34" s="17" t="s">
        <v>36</v>
      </c>
      <c r="F34" s="28" t="s">
        <v>36</v>
      </c>
      <c r="G34" s="42"/>
    </row>
    <row r="35" spans="2:7" x14ac:dyDescent="0.25">
      <c r="B35" s="49" t="s">
        <v>50</v>
      </c>
      <c r="C35" s="50"/>
      <c r="D35" s="19" t="s">
        <v>35</v>
      </c>
      <c r="E35" s="17" t="s">
        <v>36</v>
      </c>
      <c r="F35" s="28" t="s">
        <v>36</v>
      </c>
      <c r="G35" s="42"/>
    </row>
    <row r="36" spans="2:7" x14ac:dyDescent="0.25">
      <c r="B36" s="49" t="s">
        <v>31</v>
      </c>
      <c r="C36" s="50"/>
      <c r="D36" s="17" t="s">
        <v>47</v>
      </c>
      <c r="E36" s="17" t="s">
        <v>36</v>
      </c>
      <c r="F36" s="28" t="s">
        <v>36</v>
      </c>
      <c r="G36" s="42"/>
    </row>
    <row r="37" spans="2:7" x14ac:dyDescent="0.25">
      <c r="B37" s="49" t="s">
        <v>32</v>
      </c>
      <c r="C37" s="50"/>
      <c r="D37" s="17">
        <v>1</v>
      </c>
      <c r="E37" s="17" t="s">
        <v>36</v>
      </c>
      <c r="F37" s="28" t="s">
        <v>36</v>
      </c>
      <c r="G37" s="42"/>
    </row>
    <row r="38" spans="2:7" ht="15.75" thickBot="1" x14ac:dyDescent="0.3">
      <c r="B38" s="63" t="s">
        <v>56</v>
      </c>
      <c r="C38" s="64"/>
      <c r="D38" s="18" t="s">
        <v>57</v>
      </c>
      <c r="E38" s="18"/>
      <c r="F38" s="29"/>
      <c r="G38" s="43"/>
    </row>
    <row r="39" spans="2:7" ht="15.75" thickBot="1" x14ac:dyDescent="0.3">
      <c r="B39" s="22"/>
      <c r="C39" s="22"/>
      <c r="D39" s="23"/>
      <c r="E39" s="23"/>
      <c r="F39" s="24"/>
      <c r="G39" s="25"/>
    </row>
    <row r="40" spans="2:7" x14ac:dyDescent="0.25">
      <c r="B40" s="80" t="s">
        <v>60</v>
      </c>
      <c r="C40" s="81"/>
      <c r="D40" s="81"/>
      <c r="E40" s="81"/>
      <c r="F40" s="81"/>
      <c r="G40" s="41">
        <v>1</v>
      </c>
    </row>
    <row r="41" spans="2:7" x14ac:dyDescent="0.25">
      <c r="B41" s="82" t="s">
        <v>67</v>
      </c>
      <c r="C41" s="83"/>
      <c r="D41" s="15">
        <f>IF(B41="DOOR SWITCH 2 (TC)",1,"N/A")</f>
        <v>1</v>
      </c>
      <c r="E41" s="15">
        <f>IF(B41="DOOR SWITCH 2 (TC)",1,"N/A")</f>
        <v>1</v>
      </c>
      <c r="F41" s="38" t="str">
        <f>IF(B41="DOOR SWITCH 2 (TC)","VIP 1","N/A")</f>
        <v>VIP 1</v>
      </c>
      <c r="G41" s="42"/>
    </row>
    <row r="42" spans="2:7" hidden="1" x14ac:dyDescent="0.25">
      <c r="B42" s="89" t="s">
        <v>45</v>
      </c>
      <c r="C42" s="31" t="s">
        <v>45</v>
      </c>
      <c r="D42" s="32" t="s">
        <v>45</v>
      </c>
      <c r="E42" s="32" t="s">
        <v>45</v>
      </c>
      <c r="F42" s="33" t="s">
        <v>45</v>
      </c>
      <c r="G42" s="42"/>
    </row>
    <row r="43" spans="2:7" hidden="1" x14ac:dyDescent="0.25">
      <c r="B43" s="89"/>
      <c r="C43" s="32" t="s">
        <v>45</v>
      </c>
      <c r="D43" s="34" t="s">
        <v>45</v>
      </c>
      <c r="E43" s="32" t="s">
        <v>45</v>
      </c>
      <c r="F43" s="33"/>
      <c r="G43" s="42"/>
    </row>
    <row r="44" spans="2:7" hidden="1" x14ac:dyDescent="0.25">
      <c r="B44" s="84" t="s">
        <v>45</v>
      </c>
      <c r="C44" s="85"/>
      <c r="D44" s="35" t="s">
        <v>36</v>
      </c>
      <c r="E44" s="35" t="s">
        <v>36</v>
      </c>
      <c r="F44" s="36" t="str">
        <f>IF(B44="MINI DC I/O 1","ON DISPLAY INTERFACE","N/A")</f>
        <v>N/A</v>
      </c>
      <c r="G44" s="42"/>
    </row>
    <row r="45" spans="2:7" hidden="1" x14ac:dyDescent="0.25">
      <c r="B45" s="84" t="s">
        <v>45</v>
      </c>
      <c r="C45" s="85"/>
      <c r="D45" s="17" t="s">
        <v>36</v>
      </c>
      <c r="E45" s="17" t="s">
        <v>36</v>
      </c>
      <c r="F45" s="21" t="str">
        <f>IF(B45="MINI DC I/O 2","ON DISPLAY INTERFACE","N/A")</f>
        <v>N/A</v>
      </c>
      <c r="G45" s="42"/>
    </row>
    <row r="46" spans="2:7" ht="15.75" thickBot="1" x14ac:dyDescent="0.3">
      <c r="B46" s="86"/>
      <c r="C46" s="87"/>
      <c r="D46" s="18"/>
      <c r="E46" s="18"/>
      <c r="F46" s="37"/>
      <c r="G46" s="4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8" t="s">
        <v>41</v>
      </c>
      <c r="C48" s="69"/>
      <c r="D48" s="69"/>
      <c r="E48" s="69"/>
      <c r="F48" s="69"/>
      <c r="G48" s="41">
        <v>1</v>
      </c>
    </row>
    <row r="49" spans="2:7" x14ac:dyDescent="0.25">
      <c r="B49" s="74" t="s">
        <v>58</v>
      </c>
      <c r="C49" s="75"/>
      <c r="D49" s="75"/>
      <c r="E49" s="76" t="s">
        <v>68</v>
      </c>
      <c r="F49" s="75"/>
      <c r="G49" s="42"/>
    </row>
    <row r="50" spans="2:7" x14ac:dyDescent="0.25">
      <c r="B50" s="77" t="s">
        <v>39</v>
      </c>
      <c r="C50" s="78"/>
      <c r="D50" s="79"/>
      <c r="E50" s="70" t="s">
        <v>42</v>
      </c>
      <c r="F50" s="71"/>
      <c r="G50" s="42"/>
    </row>
    <row r="51" spans="2:7" ht="15.75" thickBot="1" x14ac:dyDescent="0.3">
      <c r="B51" s="66" t="s">
        <v>40</v>
      </c>
      <c r="C51" s="67"/>
      <c r="D51" s="67"/>
      <c r="E51" s="72" t="s">
        <v>42</v>
      </c>
      <c r="F51" s="73"/>
      <c r="G51" s="4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39" t="s">
        <v>69</v>
      </c>
      <c r="C56" s="2"/>
      <c r="D56" s="2"/>
      <c r="E56" s="2"/>
      <c r="F56" s="2"/>
      <c r="G56" s="3"/>
    </row>
    <row r="57" spans="2:7" x14ac:dyDescent="0.25">
      <c r="B57" s="4" t="s">
        <v>70</v>
      </c>
      <c r="D57" s="2"/>
      <c r="E57" t="s">
        <v>71</v>
      </c>
      <c r="F57" s="2"/>
      <c r="G57" s="3"/>
    </row>
    <row r="58" spans="2:7" x14ac:dyDescent="0.25">
      <c r="B58" s="4" t="s">
        <v>72</v>
      </c>
      <c r="D58" s="2"/>
      <c r="E58" t="s">
        <v>73</v>
      </c>
      <c r="F58" s="2"/>
      <c r="G58" s="3"/>
    </row>
    <row r="59" spans="2:7" x14ac:dyDescent="0.25">
      <c r="B59" s="4" t="s">
        <v>88</v>
      </c>
      <c r="D59" s="2"/>
      <c r="E59" t="s">
        <v>74</v>
      </c>
      <c r="F59" s="2"/>
      <c r="G59" s="3"/>
    </row>
    <row r="60" spans="2:7" x14ac:dyDescent="0.25">
      <c r="B60" s="4" t="s">
        <v>75</v>
      </c>
      <c r="D60" s="2"/>
      <c r="E60" t="s">
        <v>76</v>
      </c>
      <c r="F60" s="2"/>
      <c r="G60" s="3"/>
    </row>
    <row r="61" spans="2:7" x14ac:dyDescent="0.25">
      <c r="B61" s="4" t="s">
        <v>77</v>
      </c>
      <c r="D61" s="2"/>
      <c r="E61" t="s">
        <v>78</v>
      </c>
      <c r="F61" s="2"/>
      <c r="G61" s="3"/>
    </row>
    <row r="62" spans="2:7" x14ac:dyDescent="0.25">
      <c r="B62" s="4" t="s">
        <v>79</v>
      </c>
      <c r="D62" s="2"/>
      <c r="E62" t="s">
        <v>80</v>
      </c>
      <c r="F62" s="2"/>
      <c r="G62" s="3"/>
    </row>
    <row r="63" spans="2:7" x14ac:dyDescent="0.25">
      <c r="B63" s="4" t="s">
        <v>81</v>
      </c>
      <c r="D63" s="2"/>
      <c r="E63" t="s">
        <v>82</v>
      </c>
      <c r="F63" s="2"/>
      <c r="G63" s="3"/>
    </row>
    <row r="64" spans="2:7" x14ac:dyDescent="0.25">
      <c r="B64" s="4" t="s">
        <v>83</v>
      </c>
      <c r="D64" s="2"/>
      <c r="E64" t="s">
        <v>84</v>
      </c>
      <c r="F64" s="2"/>
      <c r="G64" s="3"/>
    </row>
    <row r="65" spans="2:7" x14ac:dyDescent="0.25">
      <c r="B65" s="4"/>
      <c r="D65" s="2"/>
      <c r="F65" s="2"/>
      <c r="G65" s="3"/>
    </row>
    <row r="66" spans="2:7" x14ac:dyDescent="0.25">
      <c r="B66" s="39" t="s">
        <v>96</v>
      </c>
      <c r="D66" s="2"/>
      <c r="F66" s="2"/>
      <c r="G66" s="3"/>
    </row>
    <row r="67" spans="2:7" x14ac:dyDescent="0.25">
      <c r="B67" s="40" t="s">
        <v>89</v>
      </c>
      <c r="D67" s="2"/>
      <c r="E67" t="s">
        <v>90</v>
      </c>
      <c r="F67" s="2"/>
      <c r="G67" s="3"/>
    </row>
    <row r="68" spans="2:7" x14ac:dyDescent="0.25">
      <c r="B68" s="4" t="s">
        <v>91</v>
      </c>
      <c r="D68" s="2"/>
      <c r="E68" t="s">
        <v>85</v>
      </c>
      <c r="F68" s="2"/>
      <c r="G68" s="3"/>
    </row>
    <row r="69" spans="2:7" x14ac:dyDescent="0.25">
      <c r="B69" s="4" t="s">
        <v>92</v>
      </c>
      <c r="D69" s="2"/>
      <c r="E69" t="s">
        <v>93</v>
      </c>
      <c r="F69" s="2"/>
      <c r="G69" s="3"/>
    </row>
    <row r="70" spans="2:7" x14ac:dyDescent="0.25">
      <c r="B70" s="4" t="s">
        <v>86</v>
      </c>
      <c r="D70" s="2"/>
      <c r="E70" t="s">
        <v>87</v>
      </c>
      <c r="F70" s="2"/>
      <c r="G70" s="3"/>
    </row>
    <row r="71" spans="2:7" x14ac:dyDescent="0.25">
      <c r="B71" s="4" t="s">
        <v>94</v>
      </c>
      <c r="D71" s="2"/>
      <c r="E71" t="s">
        <v>95</v>
      </c>
      <c r="F71" s="2"/>
      <c r="G71" s="3"/>
    </row>
    <row r="72" spans="2:7" ht="15.75" thickBot="1" x14ac:dyDescent="0.3">
      <c r="B72" s="6"/>
      <c r="C72" s="7"/>
      <c r="D72" s="7"/>
      <c r="E72" s="7"/>
      <c r="F72" s="7"/>
      <c r="G72" s="8"/>
    </row>
    <row r="74" spans="2:7" x14ac:dyDescent="0.25">
      <c r="B74" t="s">
        <v>38</v>
      </c>
    </row>
  </sheetData>
  <mergeCells count="63">
    <mergeCell ref="G16:G38"/>
    <mergeCell ref="C1:F1"/>
    <mergeCell ref="B42:B43"/>
    <mergeCell ref="B23:C23"/>
    <mergeCell ref="B24:C24"/>
    <mergeCell ref="B37:C37"/>
    <mergeCell ref="B36:C36"/>
    <mergeCell ref="B35:C35"/>
    <mergeCell ref="B33:C33"/>
    <mergeCell ref="B32:C32"/>
    <mergeCell ref="B31:C31"/>
    <mergeCell ref="B29:C29"/>
    <mergeCell ref="B26:C26"/>
    <mergeCell ref="B30:C30"/>
    <mergeCell ref="B17:C17"/>
    <mergeCell ref="D14:F14"/>
    <mergeCell ref="B51:D51"/>
    <mergeCell ref="B48:F48"/>
    <mergeCell ref="E50:F50"/>
    <mergeCell ref="E51:F51"/>
    <mergeCell ref="B38:C38"/>
    <mergeCell ref="B49:D49"/>
    <mergeCell ref="E49:F49"/>
    <mergeCell ref="B50:D50"/>
    <mergeCell ref="B40:F40"/>
    <mergeCell ref="B41:C41"/>
    <mergeCell ref="B44:C44"/>
    <mergeCell ref="B45:C45"/>
    <mergeCell ref="B46:C46"/>
    <mergeCell ref="B25:C25"/>
    <mergeCell ref="B27:C27"/>
    <mergeCell ref="B28:C28"/>
    <mergeCell ref="D9:F9"/>
    <mergeCell ref="D10:F10"/>
    <mergeCell ref="B6:B9"/>
    <mergeCell ref="D7:F7"/>
    <mergeCell ref="D8:F8"/>
    <mergeCell ref="B18:C18"/>
    <mergeCell ref="B19:C19"/>
    <mergeCell ref="B20:C20"/>
    <mergeCell ref="B21:C21"/>
    <mergeCell ref="B22:C22"/>
    <mergeCell ref="B4:C4"/>
    <mergeCell ref="B5:C5"/>
    <mergeCell ref="D4:F4"/>
    <mergeCell ref="D5:F5"/>
    <mergeCell ref="D6:F6"/>
    <mergeCell ref="G40:G46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B14:C14"/>
  </mergeCells>
  <dataValidations count="35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"?,YES,NO,0,1,2"</formula1>
    </dataValidation>
    <dataValidation type="list" allowBlank="1" showInputMessage="1" showErrorMessage="1" sqref="D29" xr:uid="{2D661097-4A4F-4B23-864C-13F5C755D67E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7" xr:uid="{00000000-0002-0000-0000-000017000000}">
      <formula1>"1,2"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1" xr:uid="{00000000-0002-0000-0000-00001A000000}">
      <formula1>"1,2,3,4,5,6,7,8,9,10"</formula1>
    </dataValidation>
    <dataValidation type="list" allowBlank="1" showInputMessage="1" showErrorMessage="1" sqref="F26" xr:uid="{D1752516-DBD5-4D9B-8137-096D68A352C7}">
      <formula1>"?, IN SIGN - YES, IN SIGN - NO"</formula1>
    </dataValidation>
    <dataValidation type="list" errorStyle="warning" allowBlank="1" showInputMessage="1" showErrorMessage="1" sqref="D26" xr:uid="{BBBD37E9-9E09-49F6-B3F9-10D43F23C686}">
      <formula1>"?,1,2,3,4,5,6,7,8"</formula1>
    </dataValidation>
    <dataValidation type="list" errorStyle="warning" allowBlank="1" showInputMessage="1" showErrorMessage="1" sqref="D27:D28" xr:uid="{D0AB9A9B-69CE-4316-BB3F-39F1913E10F0}">
      <formula1>"YES, NO"</formula1>
    </dataValidation>
    <dataValidation type="list" allowBlank="1" showInputMessage="1" showErrorMessage="1" sqref="F27:F28" xr:uid="{35321665-605C-49C4-B476-8502B31F5994}">
      <formula1>"', Isolation Boards in Sign - Yes, Isolation Boards in Sign - No"</formula1>
    </dataValidation>
    <dataValidation type="list" allowBlank="1" showInputMessage="1" showErrorMessage="1" sqref="F29" xr:uid="{38B5CE9C-7B84-4E7B-B357-7D0A652E484E}">
      <formula1>"', CONNECT TO MODULE - NO, CONNECT TO MODULE - YES"</formula1>
    </dataValidation>
    <dataValidation type="list" errorStyle="warning" allowBlank="1" showInputMessage="1" showErrorMessage="1" sqref="D38:D39" xr:uid="{F2EAABA4-76B8-446D-813D-C77B9E5A47B7}">
      <formula1>"Gen IV (Default), PS Redundancy Board, Eltek Power on Ground"</formula1>
    </dataValidation>
    <dataValidation type="list" allowBlank="1" showInputMessage="1" showErrorMessage="1" sqref="F42" xr:uid="{4123C97D-BF4D-41A1-A0FD-41DB7094F2FD}">
      <formula1>"', Auxiliary, Default IP, Specify IP"</formula1>
    </dataValidation>
    <dataValidation type="list" allowBlank="1" showInputMessage="1" showErrorMessage="1" sqref="E43" xr:uid="{3AE47A74-1B05-4DF3-8A50-3B5BF8A3782F}">
      <formula1>"', Serial,Ethernet"</formula1>
    </dataValidation>
    <dataValidation type="list" allowBlank="1" showInputMessage="1" showErrorMessage="1" sqref="E42" xr:uid="{D93996CA-17CD-460D-92D1-5283CB90D6B7}">
      <formula1>"',1 Hour,2 Hour,3 Hour, 4 Hour,5 Hour"</formula1>
    </dataValidation>
    <dataValidation type="list" allowBlank="1" showInputMessage="1" sqref="C43" xr:uid="{45AD0676-F8B3-4384-B08B-A03110010FE8}">
      <formula1>"',Control equipment,Entire display"</formula1>
    </dataValidation>
    <dataValidation type="list" errorStyle="warning" allowBlank="1" showInputMessage="1" showErrorMessage="1" sqref="C42" xr:uid="{49E4A65F-ED67-4AE2-82B3-7DE3EF89F96D}">
      <formula1>"',ALPHA FXM SERIES,TRIPPLITE,Generic UPS"</formula1>
    </dataValidation>
    <dataValidation type="list" allowBlank="1" showInputMessage="1" sqref="D42" xr:uid="{6C3FDA9A-5384-44DC-9682-05480764CF7F}">
      <formula1>"', 'By Brightness %, By Power"</formula1>
    </dataValidation>
    <dataValidation type="list" allowBlank="1" showInputMessage="1" sqref="D43" xr:uid="{A9F4978B-0E8B-4040-8C93-997BCB73837A}">
      <formula1>"',Percent - 50%, Watts - 1800, Watts - 1100, Watts - 650"</formula1>
    </dataValidation>
    <dataValidation type="list" allowBlank="1" showInputMessage="1" showErrorMessage="1" sqref="B42:B43" xr:uid="{611351BB-F513-4178-9AE8-E33977262688}">
      <formula1>"',UPS"</formula1>
    </dataValidation>
    <dataValidation type="list" allowBlank="1" showInputMessage="1" showErrorMessage="1" sqref="B46:C46" xr:uid="{4DA2D7D5-4B47-4AF3-9B93-8DA330FE8E49}">
      <formula1>"',MINI DC I/O 3"</formula1>
    </dataValidation>
    <dataValidation type="list" allowBlank="1" showInputMessage="1" showErrorMessage="1" sqref="B45:C45" xr:uid="{851A9351-D55D-418E-ADEF-137CF3BE2E78}">
      <formula1>"',MINI DC I/O 2"</formula1>
    </dataValidation>
    <dataValidation type="list" allowBlank="1" showInputMessage="1" showErrorMessage="1" sqref="B44:C44" xr:uid="{723B793C-8C0A-43B8-A51A-5CBA071D0AF4}">
      <formula1>"',MINI DC I/O 1"</formula1>
    </dataValidation>
    <dataValidation type="list" errorStyle="warning" allowBlank="1" showInputMessage="1" showErrorMessage="1" sqref="F30" xr:uid="{11C509F2-E1F9-45C7-8291-A6A80AE6789B}">
      <formula1>"'--,CAN - 30000,I/O"</formula1>
    </dataValidation>
  </dataValidations>
  <pageMargins left="0.25" right="0.25" top="0.75" bottom="0.75" header="0.3" footer="0.3"/>
  <pageSetup scale="65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VF-2120-27X120-66-RGB G3 @1</Model_x0020_Number>
    <OrderProject_x0020_ID xmlns="60f23eb2-5cd4-4b04-9c2e-17a4528dea34">C29413</OrderProject_x0020_ID>
    <Rev xmlns="63c2c479-d606-4150-9495-4e4a0a1fffcf">00</Rev>
    <PartNum xmlns="63c2c479-d606-4150-9495-4e4a0a1fffcf" xsi:nil="true"/>
    <DocNumber xmlns="63c2c479-d606-4150-9495-4e4a0a1fffcf">DD4800398</DocNumber>
  </documentManagement>
</p:properties>
</file>

<file path=customXml/itemProps1.xml><?xml version="1.0" encoding="utf-8"?>
<ds:datastoreItem xmlns:ds="http://schemas.openxmlformats.org/officeDocument/2006/customXml" ds:itemID="{E5027DB0-E207-4C64-A560-4842353611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932ABB-2DB2-462D-A6A1-12FACFBCE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06B5F2-1795-4B2D-844D-9B5201284C39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0f23eb2-5cd4-4b04-9c2e-17a4528dea34"/>
    <ds:schemaRef ds:uri="http://schemas.microsoft.com/office/infopath/2007/PartnerControls"/>
    <ds:schemaRef ds:uri="63c2c479-d606-4150-9495-4e4a0a1fffcf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C29413 Kansas DOT, Site Config, VF-2120-27X120-66-RGB G3</dc:title>
  <dc:creator>Dan Muzzey</dc:creator>
  <cp:lastModifiedBy>Shelby McClain</cp:lastModifiedBy>
  <cp:lastPrinted>2021-02-23T22:42:20Z</cp:lastPrinted>
  <dcterms:created xsi:type="dcterms:W3CDTF">2017-03-27T20:46:42Z</dcterms:created>
  <dcterms:modified xsi:type="dcterms:W3CDTF">2021-03-18T21:03:25Z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